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7"/>
  <c r="Q32"/>
  <c r="Q1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E39" s="1"/>
  <c r="F12"/>
  <c r="O12"/>
  <c r="O39" s="1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P39"/>
  <c r="D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<sst xmlns="http://schemas.openxmlformats.org/spreadsheetml/2006/main" count="116" uniqueCount="71">
  <si>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</si>
  <si>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</si>
  <si>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</si>
  <si>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Sokol Vracov</t>
  </si>
  <si>
    <t>Datum:  </t>
  </si>
  <si>
    <t>12.11.2022</t>
  </si>
  <si>
    <t>Domácí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</si>
  <si>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</si>
  <si>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</si>
  <si>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</si>
  <si>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</si>
  <si>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</si>
  <si>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</si>
  <si>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</si>
  <si>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</si>
  <si>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</si>
  <si>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</si>
  <si>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</si>
  <si>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</si>
  <si>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</si>
  <si>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</si>
  <si>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Tesařík</t>
  </si>
  <si>
    <t>Pavel</t>
  </si>
  <si>
    <t>Martin</t>
  </si>
  <si>
    <t>Esterka</t>
  </si>
  <si>
    <t>Petr</t>
  </si>
  <si>
    <t>Stanislav</t>
  </si>
  <si>
    <t>Gaspar</t>
  </si>
  <si>
    <t>Procházka</t>
  </si>
  <si>
    <t>Tomáš</t>
  </si>
  <si>
    <t>Kordula</t>
  </si>
  <si>
    <t>Novák</t>
  </si>
  <si>
    <t>Vojtěch</t>
  </si>
  <si>
    <t>Kratochvíla</t>
  </si>
  <si>
    <t>Zálešák</t>
  </si>
  <si>
    <t>Antonín</t>
  </si>
  <si>
    <t>Jan</t>
  </si>
  <si>
    <t>Sasín</t>
  </si>
  <si>
    <t>Zdeněk</t>
  </si>
  <si>
    <t>Celkový výkon družstva  </t>
  </si>
  <si>
    <t>Vedoucí družstva         Jméno:</t>
  </si>
  <si>
    <t>Pavel Polanský</t>
  </si>
  <si>
    <t>Bodový zisk</t>
  </si>
  <si>
    <t>Zdeněk Zálešák</t>
  </si>
  <si>
    <t>Podpis:</t>
  </si>
  <si>
    <t>Rozhodčí</t>
  </si>
  <si>
    <t>Jméno:</t>
  </si>
  <si>
    <t>Jiří Daněček, Pavel Polanský</t>
  </si>
  <si>
    <t>Číslo průkazu:</t>
  </si>
  <si>
    <t>II/0425, II/0447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</si>
  <si>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</si>
  <si>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</si>
  <si>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</si>
  <si>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</si>
  <si>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</si>
  <si>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</si>
  <si>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</si>
  <si>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</si>
  <si>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</si>
  <si>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</si>
  <si>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</si>
  <si>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</si>
  <si>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</si>
  <si>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</si>
  <si>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</si>
  <si>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Gaspar Aleš</t>
  </si>
  <si>
    <t>Sasín Tomáš</t>
  </si>
  <si>
    <t>Napomínání hráčů za nesportovní chování či vyloučení ze startu:</t>
  </si>
  <si>
    <t>Různé:</t>
  </si>
  <si>
    <t xml:space="preserve">Datum a podpis rozhodčího:  </t>
  </si>
  <si>
    <t>12.11.2022 Jiří Daněček, Pavel Polanský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</si>
</sst>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45</v>
      </c>
      <c r="F8" s="12">
        <v>2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72</v>
      </c>
      <c r="O8" s="12">
        <v>50</v>
      </c>
      <c r="P8" s="12">
        <v>0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36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71</v>
      </c>
      <c r="P9" s="18">
        <v>1</v>
      </c>
      <c r="Q9" s="19">
        <f>IF(AND(ISBLANK(N9),ISBLANK(O9)),"",N9+O9)</f>
        <v>176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45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91</v>
      </c>
      <c r="O10" s="18">
        <v>72</v>
      </c>
      <c r="P10" s="18">
        <v>1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54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45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180</v>
      </c>
      <c r="F12" s="28">
        <f>IF(ISNUMBER($G12),SUM(F8:F11),"")</f>
        <v>4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21108</v>
      </c>
      <c r="L12" s="97"/>
      <c r="M12" s="26" t="s">
        <v>17</v>
      </c>
      <c r="N12" s="27">
        <f>IF(ISNUMBER($G12),SUM(N8:N11),"")</f>
        <v>355</v>
      </c>
      <c r="O12" s="28">
        <f>IF(ISNUMBER($G12),SUM(O8:O11),"")</f>
        <v>238</v>
      </c>
      <c r="P12" s="28">
        <f>IF(ISNUMBER($G12),SUM(P8:P11),"")</f>
        <v>2</v>
      </c>
      <c r="Q12" s="29">
        <f>IF(SUM($G8:$G11)+SUM($Q8:$Q11)&gt;0,SUM(Q8:Q11),"")</f>
        <v>593</v>
      </c>
      <c r="R12" s="27">
        <f>IF(ISNUMBER($G12),SUM(R8:R11),"")</f>
        <v>2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115</v>
      </c>
      <c r="E13" s="12">
        <v>42</v>
      </c>
      <c r="F13" s="12">
        <v>3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106</v>
      </c>
      <c r="O13" s="12">
        <v>43</v>
      </c>
      <c r="P13" s="12">
        <v>1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53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44</v>
      </c>
      <c r="P14" s="18">
        <v>2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97</v>
      </c>
      <c r="E15" s="18">
        <v>44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91</v>
      </c>
      <c r="O15" s="18">
        <v>44</v>
      </c>
      <c r="P15" s="18">
        <v>0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40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70</v>
      </c>
      <c r="P16" s="23">
        <v>0</v>
      </c>
      <c r="Q16" s="24">
        <f>IF(AND(ISBLANK(N16),ISBLANK(O16)),"",N16+O16)</f>
        <v>164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413</v>
      </c>
      <c r="E17" s="28">
        <f>IF(ISNUMBER($G17),SUM(E13:E16),"")</f>
        <v>179</v>
      </c>
      <c r="F17" s="28">
        <f>IF(ISNUMBER($G17),SUM(F13:F16),"")</f>
        <v>3</v>
      </c>
      <c r="G17" s="29">
        <f>IF(SUM($G13:$G16)+SUM($Q13:$Q16)&gt;0,SUM(G13:G16),"")</f>
        <v>592</v>
      </c>
      <c r="H17" s="27">
        <f>IF(ISNUMBER($G17),SUM(H13:H16),"")</f>
        <v>3</v>
      </c>
      <c r="I17" s="99"/>
      <c r="K17" s="96">
        <v>18757</v>
      </c>
      <c r="L17" s="97"/>
      <c r="M17" s="26" t="s">
        <v>17</v>
      </c>
      <c r="N17" s="27">
        <f>IF(ISNUMBER($G17),SUM(N13:N16),"")</f>
        <v>389</v>
      </c>
      <c r="O17" s="28">
        <f>IF(ISNUMBER($G17),SUM(O13:O16),"")</f>
        <v>201</v>
      </c>
      <c r="P17" s="28">
        <f>IF(ISNUMBER($G17),SUM(P13:P16),"")</f>
        <v>3</v>
      </c>
      <c r="Q17" s="29">
        <f>IF(SUM($G13:$G16)+SUM($Q13:$Q16)&gt;0,SUM(Q13:Q16),"")</f>
        <v>590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91</v>
      </c>
      <c r="E18" s="12">
        <v>53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90</v>
      </c>
      <c r="O18" s="12">
        <v>45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36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54</v>
      </c>
      <c r="P19" s="18">
        <v>0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102</v>
      </c>
      <c r="E20" s="18">
        <v>61</v>
      </c>
      <c r="F20" s="18">
        <v>0</v>
      </c>
      <c r="G20" s="19">
        <f>IF(AND(ISBLANK(D20),ISBLANK(E20)),"",D20+E20)</f>
        <v>163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88</v>
      </c>
      <c r="O20" s="18">
        <v>26</v>
      </c>
      <c r="P20" s="18">
        <v>3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33</v>
      </c>
      <c r="F21" s="23">
        <v>0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43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22996</v>
      </c>
      <c r="B22" s="97"/>
      <c r="C22" s="26" t="s">
        <v>17</v>
      </c>
      <c r="D22" s="27">
        <f>IF(ISNUMBER($G22),SUM(D18:D21),"")</f>
        <v>387</v>
      </c>
      <c r="E22" s="28">
        <f>IF(ISNUMBER($G22),SUM(E18:E21),"")</f>
        <v>183</v>
      </c>
      <c r="F22" s="28">
        <f>IF(ISNUMBER($G22),SUM(F18:F21),"")</f>
        <v>2</v>
      </c>
      <c r="G22" s="29">
        <f>IF(SUM($G18:$G21)+SUM($Q18:$Q21)&gt;0,SUM(G18:G21),"")</f>
        <v>570</v>
      </c>
      <c r="H22" s="27">
        <f>IF(ISNUMBER($G22),SUM(H18:H21),"")</f>
        <v>2</v>
      </c>
      <c r="I22" s="99"/>
      <c r="K22" s="96">
        <v>16593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168</v>
      </c>
      <c r="P22" s="28">
        <f>IF(ISNUMBER($G22),SUM(P18:P21),"")</f>
        <v>4</v>
      </c>
      <c r="Q22" s="29">
        <f>IF(SUM($G18:$G21)+SUM($Q18:$Q21)&gt;0,SUM(Q18:Q21),"")</f>
        <v>545</v>
      </c>
      <c r="R22" s="27">
        <f>IF(ISNUMBER($G22),SUM(R18:R21),"")</f>
        <v>2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102</v>
      </c>
      <c r="E23" s="12">
        <v>43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81</v>
      </c>
      <c r="O23" s="12">
        <v>41</v>
      </c>
      <c r="P23" s="12">
        <v>2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52</v>
      </c>
      <c r="F24" s="18">
        <v>3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44</v>
      </c>
      <c r="P24" s="18">
        <v>0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29</v>
      </c>
      <c r="B25" s="93"/>
      <c r="C25" s="16">
        <v>3</v>
      </c>
      <c r="D25" s="17">
        <v>102</v>
      </c>
      <c r="E25" s="18">
        <v>36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106</v>
      </c>
      <c r="O25" s="18">
        <v>60</v>
      </c>
      <c r="P25" s="18">
        <v>0</v>
      </c>
      <c r="Q25" s="19">
        <f>IF(AND(ISBLANK(N25),ISBLANK(O25)),"",N25+O25)</f>
        <v>166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40</v>
      </c>
      <c r="F26" s="23">
        <v>4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62</v>
      </c>
      <c r="P26" s="23">
        <v>1</v>
      </c>
      <c r="Q26" s="24">
        <f>IF(AND(ISBLANK(N26),ISBLANK(O26)),"",N26+O26)</f>
        <v>156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18060</v>
      </c>
      <c r="B27" s="97"/>
      <c r="C27" s="26" t="s">
        <v>17</v>
      </c>
      <c r="D27" s="27">
        <f>IF(ISNUMBER($G27),SUM(D23:D26),"")</f>
        <v>400</v>
      </c>
      <c r="E27" s="28">
        <f>IF(ISNUMBER($G27),SUM(E23:E26),"")</f>
        <v>171</v>
      </c>
      <c r="F27" s="28">
        <f>IF(ISNUMBER($G27),SUM(F23:F26),"")</f>
        <v>8</v>
      </c>
      <c r="G27" s="29">
        <f>IF(SUM($G23:$G26)+SUM($Q23:$Q26)&gt;0,SUM(G23:G26),"")</f>
        <v>571</v>
      </c>
      <c r="H27" s="27">
        <f>IF(ISNUMBER($G27),SUM(H23:H26),"")</f>
        <v>2</v>
      </c>
      <c r="I27" s="99"/>
      <c r="K27" s="96">
        <v>20790</v>
      </c>
      <c r="L27" s="97"/>
      <c r="M27" s="26" t="s">
        <v>17</v>
      </c>
      <c r="N27" s="27">
        <f>IF(ISNUMBER($G27),SUM(N23:N26),"")</f>
        <v>363</v>
      </c>
      <c r="O27" s="28">
        <f>IF(ISNUMBER($G27),SUM(O23:O26),"")</f>
        <v>207</v>
      </c>
      <c r="P27" s="28">
        <f>IF(ISNUMBER($G27),SUM(P23:P26),"")</f>
        <v>3</v>
      </c>
      <c r="Q27" s="29">
        <f>IF(SUM($G23:$G26)+SUM($Q23:$Q26)&gt;0,SUM(Q23:Q26),"")</f>
        <v>570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85</v>
      </c>
      <c r="E28" s="12">
        <v>30</v>
      </c>
      <c r="F28" s="12">
        <v>1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107</v>
      </c>
      <c r="O28" s="12">
        <v>45</v>
      </c>
      <c r="P28" s="12">
        <v>2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50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98</v>
      </c>
      <c r="E30" s="18">
        <v>51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91</v>
      </c>
      <c r="O30" s="18">
        <v>51</v>
      </c>
      <c r="P30" s="18">
        <v>2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45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45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7183</v>
      </c>
      <c r="B32" s="97"/>
      <c r="C32" s="26" t="s">
        <v>17</v>
      </c>
      <c r="D32" s="27">
        <f>IF(ISNUMBER($G32),SUM(D28:D31),"")</f>
        <v>360</v>
      </c>
      <c r="E32" s="28">
        <f>IF(ISNUMBER($G32),SUM(E28:E31),"")</f>
        <v>178</v>
      </c>
      <c r="F32" s="28">
        <f>IF(ISNUMBER($G32),SUM(F28:F31),"")</f>
        <v>2</v>
      </c>
      <c r="G32" s="29">
        <f>IF(SUM($G28:$G31)+SUM($Q28:$Q31)&gt;0,SUM(G28:G31),"")</f>
        <v>538</v>
      </c>
      <c r="H32" s="27">
        <f>IF(ISNUMBER($G32),SUM(H28:H31),"")</f>
        <v>1</v>
      </c>
      <c r="I32" s="99"/>
      <c r="K32" s="96">
        <v>21792</v>
      </c>
      <c r="L32" s="97"/>
      <c r="M32" s="26" t="s">
        <v>17</v>
      </c>
      <c r="N32" s="27">
        <f>IF(ISNUMBER($G32),SUM(N28:N31),"")</f>
        <v>390</v>
      </c>
      <c r="O32" s="28">
        <f>IF(ISNUMBER($G32),SUM(O28:O31),"")</f>
        <v>191</v>
      </c>
      <c r="P32" s="28">
        <f>IF(ISNUMBER($G32),SUM(P28:P31),"")</f>
        <v>4</v>
      </c>
      <c r="Q32" s="29">
        <f>IF(SUM($G28:$G31)+SUM($Q28:$Q31)&gt;0,SUM(Q28:Q31),"")</f>
        <v>581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85</v>
      </c>
      <c r="E33" s="12">
        <v>33</v>
      </c>
      <c r="F33" s="12">
        <v>1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34</v>
      </c>
      <c r="L33" s="89"/>
      <c r="M33" s="10">
        <v>1</v>
      </c>
      <c r="N33" s="11">
        <v>105</v>
      </c>
      <c r="O33" s="12">
        <v>50</v>
      </c>
      <c r="P33" s="12">
        <v>2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54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45</v>
      </c>
      <c r="P34" s="18">
        <v>2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96</v>
      </c>
      <c r="E35" s="18">
        <v>36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104</v>
      </c>
      <c r="O35" s="18">
        <v>36</v>
      </c>
      <c r="P35" s="18">
        <v>2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42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52</v>
      </c>
      <c r="P36" s="23">
        <v>0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18062</v>
      </c>
      <c r="B37" s="97"/>
      <c r="C37" s="26" t="s">
        <v>17</v>
      </c>
      <c r="D37" s="27">
        <f>IF(ISNUMBER($G37),SUM(D33:D36),"")</f>
        <v>374</v>
      </c>
      <c r="E37" s="28">
        <f>IF(ISNUMBER($G37),SUM(E33:E36),"")</f>
        <v>165</v>
      </c>
      <c r="F37" s="28">
        <f>IF(ISNUMBER($G37),SUM(F33:F36),"")</f>
        <v>4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7232</v>
      </c>
      <c r="L37" s="97"/>
      <c r="M37" s="26" t="s">
        <v>17</v>
      </c>
      <c r="N37" s="27">
        <f>IF(ISNUMBER($G37),SUM(N33:N36),"")</f>
        <v>394</v>
      </c>
      <c r="O37" s="28">
        <f>IF(ISNUMBER($G37),SUM(O33:O36),"")</f>
        <v>183</v>
      </c>
      <c r="P37" s="28">
        <f>IF(ISNUMBER($G37),SUM(P33:P36),"")</f>
        <v>6</v>
      </c>
      <c r="Q37" s="29">
        <f>IF(SUM($G33:$G36)+SUM($Q33:$Q36)&gt;0,SUM(Q33:Q36),"")</f>
        <v>577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2318</v>
      </c>
      <c r="E39" s="34">
        <f>IF(ISNUMBER($G39),SUM(E12,E17,E22,E27,E32,E37),"")</f>
        <v>1056</v>
      </c>
      <c r="F39" s="34">
        <f>IF(ISNUMBER($G39),SUM(F12,F17,F22,F27,F32,F37),"")</f>
        <v>23</v>
      </c>
      <c r="G39" s="35">
        <f>IF(SUM($G$8:$G$37)+SUM($Q$8:$Q$37)&gt;0,SUM(G12,G17,G22,G27,G32,G37),"")</f>
        <v>3374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2268</v>
      </c>
      <c r="O39" s="34">
        <f>IF(ISNUMBER($G39),SUM(O12,O17,O22,O27,O32,O37),"")</f>
        <v>1188</v>
      </c>
      <c r="P39" s="34">
        <f>IF(ISNUMBER($G39),SUM(P12,P17,P22,P27,P32,P37),"")</f>
        <v>22</v>
      </c>
      <c r="Q39" s="35">
        <f>IF(SUM($G$8:$G$37)+SUM($Q$8:$Q$37)&gt;0,SUM(Q12,Q17,Q22,Q27,Q32,Q37),"")</f>
        <v>3456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3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SK Podlužan Prušánky A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18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31</v>
      </c>
      <c r="B57" s="72" t="s">
        <v>65</v>
      </c>
      <c r="C57" s="73"/>
      <c r="D57" s="63">
        <v>23231</v>
      </c>
      <c r="E57" s="72" t="s">
        <v>66</v>
      </c>
      <c r="F57" s="75"/>
      <c r="G57" s="75"/>
      <c r="H57" s="73"/>
      <c r="I57" s="63">
        <v>18062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2022-11-12T18:59:13Z</dcterms:modified>
</cp:coreProperties>
</file>